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ww\Desktop\Асем закуп\ЮМС\2023год ЮМС\Аптека ЮМС\ЗЦП\4 МИ от 20.03.2023 г вск 27.03.23\Объявление ЗЦП МИ на 2023 год  20.03.2023 г вскрытие 27.03.23\"/>
    </mc:Choice>
  </mc:AlternateContent>
  <xr:revisionPtr revIDLastSave="0" documentId="13_ncr:1_{00A9647D-1584-43FE-A39B-B4877BE2C0A0}" xr6:coauthVersionLast="47" xr6:coauthVersionMax="47" xr10:uidLastSave="{00000000-0000-0000-0000-000000000000}"/>
  <bookViews>
    <workbookView xWindow="660" yWindow="570" windowWidth="15930" windowHeight="14175" xr2:uid="{00000000-000D-0000-FFFF-FFFF00000000}"/>
  </bookViews>
  <sheets>
    <sheet name="ЗЦП" sheetId="2" r:id="rId1"/>
  </sheets>
  <definedNames>
    <definedName name="_xlnm._FilterDatabase" localSheetId="0" hidden="1">ЗЦП!$A$7:$K$7</definedName>
    <definedName name="_xlnm.Print_Area" localSheetId="0">ЗЦП!$A$1:$K$30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2" l="1"/>
  <c r="G20" i="2"/>
  <c r="G19" i="2"/>
  <c r="G18" i="2"/>
  <c r="G17" i="2"/>
  <c r="G16" i="2" l="1"/>
  <c r="G15" i="2"/>
  <c r="G14" i="2"/>
  <c r="G13" i="2"/>
  <c r="G12" i="2"/>
  <c r="G11" i="2"/>
  <c r="G10" i="2"/>
  <c r="G9" i="2"/>
  <c r="G8" i="2"/>
  <c r="G22" i="2" l="1"/>
</calcChain>
</file>

<file path=xl/sharedStrings.xml><?xml version="1.0" encoding="utf-8"?>
<sst xmlns="http://schemas.openxmlformats.org/spreadsheetml/2006/main" count="102" uniqueCount="47">
  <si>
    <t xml:space="preserve"> Перечень закупаемых товаров</t>
  </si>
  <si>
    <t xml:space="preserve"> </t>
  </si>
  <si>
    <t>№ лота</t>
  </si>
  <si>
    <t>Наименование закупаемых товаров, работ, услуг</t>
  </si>
  <si>
    <t>Технические и качественные характеристика товаров, работ, услуг</t>
  </si>
  <si>
    <t>Ед.
изм.</t>
  </si>
  <si>
    <t>Кол-во</t>
  </si>
  <si>
    <t>Цена за ед., тенге</t>
  </si>
  <si>
    <t>Общая сумма, тенге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</si>
  <si>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</si>
  <si>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</si>
  <si>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</si>
  <si>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</si>
  <si>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</si>
  <si>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</si>
  <si>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Итого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</si>
  <si>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</si>
  <si>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шт</t>
  </si>
  <si>
    <t>по заявке Заказчика:                                                             г. Астана, район Есиль, проспект Туран, 32;
г. Астана, район Есиль, ул. Сығанақ, 46.</t>
  </si>
  <si>
    <t>Директор Департамента лекарственного обеспечения</t>
  </si>
  <si>
    <t>Материал для витреоретинальных операции</t>
  </si>
  <si>
    <t>Картридж для имплантации интраокулярных линз</t>
  </si>
  <si>
    <t>Картридж для имплантации интраокулярных линз, однократного применения</t>
  </si>
  <si>
    <t>Линза интраокулярная гибкая моноблочная</t>
  </si>
  <si>
    <t>Монофокальная асферическая интраокулярная линза (IQ)</t>
  </si>
  <si>
    <t>Акриловая складывающаяся однокомпонентная интраокулярная линза, диаметр оптики-6,0мм, полная длина-13,0мм, угол гаптики-00, рефрактивный индекс-1,55. Сила линзы: от +6,0 до +30,0 диоптрий.</t>
  </si>
  <si>
    <t>Монофокальная асферическая интраокулярная линза для хирургии катаракты, диоптрийный ряд: от 0,0 до +32,0 D от 0,0 до +10,0 D (шаг 1,0 D) от +10,0 до 30,0 D (шаг 0,5 D), от +30,0 до +32,0D (шаг 1,0 D)</t>
  </si>
  <si>
    <t>гидрофильный акриловый материал с гидрофобной поверхностью, асферичный дизайн обоих поверхностей , 4х гаптичный дизайн , с коррекцией аберраций ,УФ фильтр, диоптрийный ряд: от 0,0 до +32,0 D от 0,0 до +10,0 D (шаг 1,0 D) от +10,0 до 30,0 D (шаг 0,5 D), от +30,0 до +32,0D (шаг 1,0 D)</t>
  </si>
  <si>
    <t>Монофокальная асферическая интраокулярная линза.Тип: Складывающаяся заднекамерная; Длина, мм: 11.0 мм от 0.0 до 15.0 Д, 10.7 мм от 15.5 до 22.0 Д, 10.5 от 22.5 до 30.0 Д; Диаметр оптической части, мм: 6.2 мм от +00.00 до +15.00 dpt, 6.0 мм от +15.50 до +22.00 dpt, 5.6 мм от +22.50 до +30.00 dpt; Материал оптической части: 26% гидрофильный акриловый материал; Конструкция оптической части: Двояковыпуклая асферическая передняя и задняя поверхности; Материал гаптической части: 26% гидрофильный акриловый материал; Конструкция гаптической части: Моноблок, однокомпонентная, средняя ангуляция 0 градусов; Толщина гаптики, мм: 0,30; Угол крепления гаптики, градус: 0; Оптическая сила, дптр: 0,0 - 30,0, От 0.0 до 9.0 с шагом 1.0 Д, От 10.0 до 30.0 с шагом 0.5 Д;
 А-константа: 118,0; Рефракционный индекс/ACD: 1,458/4.96 мм;</t>
  </si>
  <si>
    <t>Мультифокальная трифокальная интроокулярная линза дляхирургии катаракты</t>
  </si>
  <si>
    <t>Mультифокальная трифокальная, рефракционно-дифракционная, асферическая, аберрационно корригирующая. Моноблочная MICS. Материал- Высокогидрофильный акрил с гидрофобными свойствами поверхности. Размер разреза 1.8 мм. Зональная решетка покрывает всю поверхность линзы от самого ее края. Технология поверхности: микроструктура оптической поверхности без прямых углов, с волнообразными переходами. Особенности оптики - Ассиметричное распределение света между фокусами: дальним фокусом (50%), ближним фокусом (30%) и средним фокусом (20%). Диоптрийный ряд от 0.0 до + 32.0D с шагом 0,5D</t>
  </si>
  <si>
    <t>Нож офтальмологический, стерильный, однократного применения копьевидный с шириной лезвия 2.4 мм.</t>
  </si>
  <si>
    <t>Нож офтальмологический, стерильный, однократного применения с углом заточки 15 град., 30 град</t>
  </si>
  <si>
    <t>Нож офтальмологический, стерильный, однократного применения с углом заточки 15 град, 30 град.</t>
  </si>
  <si>
    <t>Нож офтальмологический, шириной лезвия 2.3 мм.</t>
  </si>
  <si>
    <t>Нож офтальмологический, стерильный, однократного применения расслаивающий изогнутый с верхней заточкой с шириной лезвия 2.3 мм.</t>
  </si>
  <si>
    <t>Раствор офтальмологический вискоэластичный</t>
  </si>
  <si>
    <t>Раствор офтальмологический вискоэластичный, стерильный, комбинированный, объемом 1,4 мл: дисперсивный гилуронат натрия 2,2% 0,7мл и когезивный гиалуронат натрия 1,0% 0,7 мл в одном шприце канюля 25G.</t>
  </si>
  <si>
    <t>Система управления потоками</t>
  </si>
  <si>
    <t>Системы (блоки) управления потоками офтальмологическая, являются сменными одноразовыми расходными компонентами к офтальмологической системе Infiniti Vision и используются в процессе работы.</t>
  </si>
  <si>
    <t>Шовный офтальмологический материал. Размер 8/0</t>
  </si>
  <si>
    <t>Шовный офтальмологический материал нейлон черный, монофиламентный размером 8/0, длиной 45 см с иглами, стерильный, однократного применения.</t>
  </si>
  <si>
    <t>Шовный  рассасывающий  материал, размер 6/0 две иглы(офтальмологический).</t>
  </si>
  <si>
    <t>Нить стерильная хирургическая, синтетическая, рассасывающаяся, плетеная, изготовленная из сополимера на основе полиглактина 910 (гликолид 90%, лактид 10%), с покрытием, облегчающим проведение нити через ткани (из сополимера гликолида, лактида и стеарата кальция). Нить  неокрашенная. Метрический размер 0,7, условный размер  6/0. Длина нити  45 см. Две иглы.(офтальмологический)</t>
  </si>
  <si>
    <t xml:space="preserve">Монофокальная асферическая интраокулярная линза для хирургии катаракты. Диоптрийный ряд 0,0 - 30,0, От 0.0 до 9.0 с шагом 1.0 Д; От 10.0 до 30.0 с шагом 0.5 Д </t>
  </si>
  <si>
    <t>Приложение №1 к Объявлению № 46 о проведении закупа товаров «Медицинские изделия»
способом запроса ценовых предложений от 20.03.23г.</t>
  </si>
  <si>
    <t>Интраокулярная гибкая моноблочная линза, изготовленная из гидрофильного акрила с содержанием воды 28%. Диаметр оптической части 6,0 мм, общий диаметр линзы с учетом опорных элементов 10,5 мм. Наличие полного UV- фильтра (для UV-A, UV-B, UV-C) Материал – гидрофильный акрил. Содержание влаги в материале – 28% Наличие полного UV- фильтра (для UV-A, UV-B, UV-C) Тип – моноблочный, с тремя гаптиками. Размер оптики – 6 мм.Общая длина линзы – 10,5 мм.Угол наклона гаптик - 10°. Тип оптики – асферическая монофокальная, комбинация аберрационно-корректирующей и аберрационно-нейтральной оптики, что позволяет достичь высокой контрастной чувствительности с сохранением глубины резкости.А-константа – 118,2 Диоптрийность- от +8,0 до +26,0 с шагом в 0,5 Д. Имплантация через разрез 2,6-2,8 мм. Высокая биосовместимость. Низкий уровень развития помутнения задней стенки капсулы хрусталика.Способ имплантации – одноразовый инжектор. Линза уложена в одноразовый стерильный картридж.Линза помещена в сбалансированный солевой раствор и стерильный контейнер.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</si>
</sst>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;[Red]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>
      <alignment horizontal="center"/>
    </xf>
    <xf numFmtId="0" fontId="1" fillId="0" borderId="0"/>
    <xf numFmtId="0" fontId="4" fillId="0" borderId="0"/>
    <xf numFmtId="0" fontId="1" fillId="0" borderId="0"/>
  </cellStyleXfs>
  <cellXfs count="29">
    <xf numFmtId="0" fontId="0" fillId="0" borderId="0" xfId="0"/>
    <xf numFmtId="0" fontId="2" fillId="2" borderId="0" xfId="0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4" fontId="2" fillId="2" borderId="0" xfId="1" applyFont="1" applyFill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164" fontId="3" fillId="2" borderId="0" xfId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4" fontId="3" fillId="2" borderId="1" xfId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4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164" fontId="3" fillId="2" borderId="2" xfId="1" applyFont="1" applyFill="1" applyBorder="1" applyAlignment="1">
      <alignment horizontal="center" vertical="center" wrapText="1"/>
    </xf>
    <xf numFmtId="164" fontId="3" fillId="2" borderId="3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" xfId="3" xr:uid="{00000000-0005-0000-0000-000001000000}"/>
    <cellStyle name="Обычный 2" xfId="4" xr:uid="{00000000-0005-0000-0000-000002000000}"/>
    <cellStyle name="Обычный 21" xfId="5" xr:uid="{00000000-0005-0000-0000-000003000000}"/>
    <cellStyle name="Обычный_Лист1" xfId="2" xr:uid="{00000000-0005-0000-0000-000004000000}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22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22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22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22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22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22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22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22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22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2515959" y="8315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22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22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22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22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22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22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22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9"/>
  <sheetViews>
    <sheetView tabSelected="1" view="pageBreakPreview" zoomScale="55" zoomScaleNormal="85" zoomScaleSheetLayoutView="55" workbookViewId="0">
      <selection activeCell="C6" sqref="C6:C7"/>
    </sheetView>
  </sheetViews>
  <sheetFormatPr defaultRowHeight="15.75" x14ac:dyDescent="0.25"/>
  <cols>
    <col min="1" max="1" width="7.140625" style="6" customWidth="1"/>
    <col min="2" max="2" width="22.28515625" style="6" customWidth="1"/>
    <col min="3" max="3" width="51.42578125" style="6" customWidth="1"/>
    <col min="4" max="5" width="9.140625" style="6"/>
    <col min="6" max="6" width="12.5703125" style="6" customWidth="1"/>
    <col min="7" max="7" width="20.5703125" style="6" customWidth="1"/>
    <col min="8" max="8" width="17.42578125" style="6" customWidth="1"/>
    <col min="9" max="9" width="21" style="6" customWidth="1"/>
    <col min="10" max="10" width="39.140625" style="6" customWidth="1"/>
    <col min="11" max="16384" width="9.140625" style="6"/>
  </cols>
  <sheetData>
    <row r="2" spans="1:11" ht="60.75" customHeight="1" x14ac:dyDescent="0.25">
      <c r="A2" s="1"/>
      <c r="B2" s="2"/>
      <c r="C2" s="3"/>
      <c r="D2" s="4"/>
      <c r="E2" s="4"/>
      <c r="F2" s="25" t="s">
        <v>45</v>
      </c>
      <c r="G2" s="25"/>
      <c r="H2" s="25"/>
      <c r="I2" s="25"/>
      <c r="J2" s="1"/>
    </row>
    <row r="3" spans="1:11" x14ac:dyDescent="0.25">
      <c r="A3" s="1"/>
      <c r="B3" s="2"/>
      <c r="C3" s="2"/>
      <c r="D3" s="3"/>
      <c r="E3" s="3"/>
      <c r="F3" s="3"/>
      <c r="G3" s="3"/>
      <c r="H3" s="1"/>
      <c r="I3" s="1"/>
      <c r="J3" s="1"/>
      <c r="K3" s="1"/>
    </row>
    <row r="4" spans="1:11" x14ac:dyDescent="0.25">
      <c r="A4" s="1"/>
      <c r="B4" s="2"/>
      <c r="C4" s="2"/>
      <c r="D4" s="5" t="s">
        <v>0</v>
      </c>
      <c r="E4" s="5" t="s">
        <v>0</v>
      </c>
      <c r="F4" s="3"/>
      <c r="G4" s="3"/>
      <c r="H4" s="1"/>
      <c r="I4" s="1"/>
      <c r="J4" s="1"/>
      <c r="K4" s="1"/>
    </row>
    <row r="5" spans="1:11" x14ac:dyDescent="0.25">
      <c r="A5" s="1"/>
      <c r="B5" s="2"/>
      <c r="C5" s="2"/>
      <c r="D5" s="3"/>
      <c r="E5" s="3"/>
      <c r="F5" s="3" t="s">
        <v>1</v>
      </c>
      <c r="G5" s="3"/>
      <c r="H5" s="1"/>
      <c r="I5" s="1"/>
      <c r="J5" s="1"/>
      <c r="K5" s="1"/>
    </row>
    <row r="6" spans="1:11" ht="15" customHeight="1" x14ac:dyDescent="0.25">
      <c r="A6" s="26" t="s">
        <v>2</v>
      </c>
      <c r="B6" s="26" t="s">
        <v>3</v>
      </c>
      <c r="C6" s="26" t="s">
        <v>4</v>
      </c>
      <c r="D6" s="27" t="s">
        <v>5</v>
      </c>
      <c r="E6" s="23" t="s">
        <v>6</v>
      </c>
      <c r="F6" s="28" t="s">
        <v>7</v>
      </c>
      <c r="G6" s="28" t="s">
        <v>8</v>
      </c>
      <c r="H6" s="20" t="s">
        <v>9</v>
      </c>
      <c r="I6" s="20" t="s">
        <v>10</v>
      </c>
      <c r="J6" s="20" t="s">
        <v>11</v>
      </c>
      <c r="K6" s="20" t="s">
        <v>12</v>
      </c>
    </row>
    <row r="7" spans="1:11" ht="50.25" customHeight="1" x14ac:dyDescent="0.25">
      <c r="A7" s="26"/>
      <c r="B7" s="26"/>
      <c r="C7" s="26"/>
      <c r="D7" s="27"/>
      <c r="E7" s="24"/>
      <c r="F7" s="28"/>
      <c r="G7" s="28"/>
      <c r="H7" s="20"/>
      <c r="I7" s="20"/>
      <c r="J7" s="20"/>
      <c r="K7" s="20"/>
    </row>
    <row r="8" spans="1:11" s="15" customFormat="1" ht="48" customHeight="1" x14ac:dyDescent="0.25">
      <c r="A8" s="13">
        <v>1</v>
      </c>
      <c r="B8" s="16" t="s">
        <v>21</v>
      </c>
      <c r="C8" s="16" t="s">
        <v>22</v>
      </c>
      <c r="D8" s="17" t="s">
        <v>17</v>
      </c>
      <c r="E8" s="18">
        <v>270</v>
      </c>
      <c r="F8" s="19">
        <v>2920</v>
      </c>
      <c r="G8" s="14">
        <f>E8*F8</f>
        <v>788400</v>
      </c>
      <c r="H8" s="11" t="s">
        <v>13</v>
      </c>
      <c r="I8" s="11" t="s">
        <v>14</v>
      </c>
      <c r="J8" s="12" t="s">
        <v>18</v>
      </c>
      <c r="K8" s="11">
        <v>0</v>
      </c>
    </row>
    <row r="9" spans="1:11" s="15" customFormat="1" ht="120" customHeight="1" x14ac:dyDescent="0.25">
      <c r="A9" s="13">
        <v>2</v>
      </c>
      <c r="B9" s="16" t="s">
        <v>23</v>
      </c>
      <c r="C9" s="16" t="s">
        <v>46</v>
      </c>
      <c r="D9" s="17" t="s">
        <v>17</v>
      </c>
      <c r="E9" s="18">
        <v>7</v>
      </c>
      <c r="F9" s="19">
        <v>35000</v>
      </c>
      <c r="G9" s="14">
        <f t="shared" ref="G9:G16" si="0">E9*F9</f>
        <v>245000</v>
      </c>
      <c r="H9" s="11" t="s">
        <v>13</v>
      </c>
      <c r="I9" s="11" t="s">
        <v>14</v>
      </c>
      <c r="J9" s="12" t="s">
        <v>18</v>
      </c>
      <c r="K9" s="11">
        <v>0</v>
      </c>
    </row>
    <row r="10" spans="1:11" s="15" customFormat="1" ht="48" customHeight="1" x14ac:dyDescent="0.25">
      <c r="A10" s="13">
        <v>3</v>
      </c>
      <c r="B10" s="16" t="s">
        <v>20</v>
      </c>
      <c r="C10" s="16" t="s">
        <v>20</v>
      </c>
      <c r="D10" s="17" t="s">
        <v>17</v>
      </c>
      <c r="E10" s="18">
        <v>15</v>
      </c>
      <c r="F10" s="19">
        <v>5000</v>
      </c>
      <c r="G10" s="14">
        <f t="shared" si="0"/>
        <v>75000</v>
      </c>
      <c r="H10" s="11" t="s">
        <v>13</v>
      </c>
      <c r="I10" s="11" t="s">
        <v>14</v>
      </c>
      <c r="J10" s="12" t="s">
        <v>18</v>
      </c>
      <c r="K10" s="11">
        <v>0</v>
      </c>
    </row>
    <row r="11" spans="1:11" s="15" customFormat="1" ht="48" customHeight="1" x14ac:dyDescent="0.25">
      <c r="A11" s="13">
        <v>4</v>
      </c>
      <c r="B11" s="16" t="s">
        <v>24</v>
      </c>
      <c r="C11" s="16" t="s">
        <v>25</v>
      </c>
      <c r="D11" s="17" t="s">
        <v>17</v>
      </c>
      <c r="E11" s="18">
        <v>7</v>
      </c>
      <c r="F11" s="19">
        <v>43700</v>
      </c>
      <c r="G11" s="14">
        <f t="shared" si="0"/>
        <v>305900</v>
      </c>
      <c r="H11" s="11" t="s">
        <v>13</v>
      </c>
      <c r="I11" s="11" t="s">
        <v>14</v>
      </c>
      <c r="J11" s="12" t="s">
        <v>18</v>
      </c>
      <c r="K11" s="11">
        <v>0</v>
      </c>
    </row>
    <row r="12" spans="1:11" s="15" customFormat="1" ht="48" customHeight="1" x14ac:dyDescent="0.25">
      <c r="A12" s="13">
        <v>5</v>
      </c>
      <c r="B12" s="16" t="s">
        <v>26</v>
      </c>
      <c r="C12" s="16" t="s">
        <v>27</v>
      </c>
      <c r="D12" s="17" t="s">
        <v>17</v>
      </c>
      <c r="E12" s="18">
        <v>80</v>
      </c>
      <c r="F12" s="19">
        <v>32000</v>
      </c>
      <c r="G12" s="14">
        <f t="shared" si="0"/>
        <v>2560000</v>
      </c>
      <c r="H12" s="11" t="s">
        <v>13</v>
      </c>
      <c r="I12" s="11" t="s">
        <v>14</v>
      </c>
      <c r="J12" s="12" t="s">
        <v>18</v>
      </c>
      <c r="K12" s="11">
        <v>0</v>
      </c>
    </row>
    <row r="13" spans="1:11" s="15" customFormat="1" ht="48" customHeight="1" x14ac:dyDescent="0.25">
      <c r="A13" s="13">
        <v>6</v>
      </c>
      <c r="B13" s="16" t="s">
        <v>44</v>
      </c>
      <c r="C13" s="16" t="s">
        <v>28</v>
      </c>
      <c r="D13" s="17" t="s">
        <v>17</v>
      </c>
      <c r="E13" s="18">
        <v>80</v>
      </c>
      <c r="F13" s="19">
        <v>22500</v>
      </c>
      <c r="G13" s="14">
        <f t="shared" si="0"/>
        <v>1800000</v>
      </c>
      <c r="H13" s="11" t="s">
        <v>13</v>
      </c>
      <c r="I13" s="11" t="s">
        <v>14</v>
      </c>
      <c r="J13" s="12" t="s">
        <v>18</v>
      </c>
      <c r="K13" s="11">
        <v>0</v>
      </c>
    </row>
    <row r="14" spans="1:11" s="15" customFormat="1" ht="48" customHeight="1" x14ac:dyDescent="0.25">
      <c r="A14" s="13">
        <v>7</v>
      </c>
      <c r="B14" s="16" t="s">
        <v>29</v>
      </c>
      <c r="C14" s="16" t="s">
        <v>30</v>
      </c>
      <c r="D14" s="17" t="s">
        <v>17</v>
      </c>
      <c r="E14" s="18">
        <v>7</v>
      </c>
      <c r="F14" s="19">
        <v>210000</v>
      </c>
      <c r="G14" s="14">
        <f t="shared" si="0"/>
        <v>1470000</v>
      </c>
      <c r="H14" s="11" t="s">
        <v>13</v>
      </c>
      <c r="I14" s="11" t="s">
        <v>14</v>
      </c>
      <c r="J14" s="12" t="s">
        <v>18</v>
      </c>
      <c r="K14" s="11">
        <v>0</v>
      </c>
    </row>
    <row r="15" spans="1:11" s="15" customFormat="1" ht="48" customHeight="1" x14ac:dyDescent="0.25">
      <c r="A15" s="13">
        <v>8</v>
      </c>
      <c r="B15" s="16" t="s">
        <v>31</v>
      </c>
      <c r="C15" s="16" t="s">
        <v>31</v>
      </c>
      <c r="D15" s="17" t="s">
        <v>17</v>
      </c>
      <c r="E15" s="18">
        <v>450</v>
      </c>
      <c r="F15" s="19">
        <v>3166</v>
      </c>
      <c r="G15" s="14">
        <f t="shared" si="0"/>
        <v>1424700</v>
      </c>
      <c r="H15" s="11" t="s">
        <v>13</v>
      </c>
      <c r="I15" s="11" t="s">
        <v>14</v>
      </c>
      <c r="J15" s="12" t="s">
        <v>18</v>
      </c>
      <c r="K15" s="11">
        <v>0</v>
      </c>
    </row>
    <row r="16" spans="1:11" s="15" customFormat="1" ht="48" customHeight="1" x14ac:dyDescent="0.25">
      <c r="A16" s="13">
        <v>9</v>
      </c>
      <c r="B16" s="16" t="s">
        <v>32</v>
      </c>
      <c r="C16" s="16" t="s">
        <v>33</v>
      </c>
      <c r="D16" s="17" t="s">
        <v>17</v>
      </c>
      <c r="E16" s="18">
        <v>250</v>
      </c>
      <c r="F16" s="19">
        <v>2666</v>
      </c>
      <c r="G16" s="14">
        <f t="shared" si="0"/>
        <v>666500</v>
      </c>
      <c r="H16" s="11" t="s">
        <v>13</v>
      </c>
      <c r="I16" s="11" t="s">
        <v>14</v>
      </c>
      <c r="J16" s="12" t="s">
        <v>18</v>
      </c>
      <c r="K16" s="11">
        <v>0</v>
      </c>
    </row>
    <row r="17" spans="1:11" s="15" customFormat="1" ht="48" customHeight="1" x14ac:dyDescent="0.25">
      <c r="A17" s="13">
        <v>10</v>
      </c>
      <c r="B17" s="16" t="s">
        <v>34</v>
      </c>
      <c r="C17" s="16" t="s">
        <v>35</v>
      </c>
      <c r="D17" s="17" t="s">
        <v>17</v>
      </c>
      <c r="E17" s="18">
        <v>90</v>
      </c>
      <c r="F17" s="19">
        <v>3166</v>
      </c>
      <c r="G17" s="14">
        <f t="shared" ref="G17:G21" si="1">E17*F17</f>
        <v>284940</v>
      </c>
      <c r="H17" s="11" t="s">
        <v>13</v>
      </c>
      <c r="I17" s="11" t="s">
        <v>14</v>
      </c>
      <c r="J17" s="12" t="s">
        <v>18</v>
      </c>
      <c r="K17" s="11">
        <v>0</v>
      </c>
    </row>
    <row r="18" spans="1:11" s="15" customFormat="1" ht="48" customHeight="1" x14ac:dyDescent="0.25">
      <c r="A18" s="13">
        <v>11</v>
      </c>
      <c r="B18" s="16" t="s">
        <v>36</v>
      </c>
      <c r="C18" s="16" t="s">
        <v>37</v>
      </c>
      <c r="D18" s="17" t="s">
        <v>17</v>
      </c>
      <c r="E18" s="18">
        <v>80</v>
      </c>
      <c r="F18" s="19">
        <v>14500</v>
      </c>
      <c r="G18" s="14">
        <f t="shared" si="1"/>
        <v>1160000</v>
      </c>
      <c r="H18" s="11" t="s">
        <v>13</v>
      </c>
      <c r="I18" s="11" t="s">
        <v>14</v>
      </c>
      <c r="J18" s="12" t="s">
        <v>18</v>
      </c>
      <c r="K18" s="11">
        <v>0</v>
      </c>
    </row>
    <row r="19" spans="1:11" s="15" customFormat="1" ht="48" customHeight="1" x14ac:dyDescent="0.25">
      <c r="A19" s="13">
        <v>12</v>
      </c>
      <c r="B19" s="16" t="s">
        <v>38</v>
      </c>
      <c r="C19" s="16" t="s">
        <v>39</v>
      </c>
      <c r="D19" s="17" t="s">
        <v>17</v>
      </c>
      <c r="E19" s="18">
        <v>80</v>
      </c>
      <c r="F19" s="19">
        <v>26000</v>
      </c>
      <c r="G19" s="14">
        <f t="shared" si="1"/>
        <v>2080000</v>
      </c>
      <c r="H19" s="11" t="s">
        <v>13</v>
      </c>
      <c r="I19" s="11" t="s">
        <v>14</v>
      </c>
      <c r="J19" s="12" t="s">
        <v>18</v>
      </c>
      <c r="K19" s="11">
        <v>0</v>
      </c>
    </row>
    <row r="20" spans="1:11" s="15" customFormat="1" ht="48" customHeight="1" x14ac:dyDescent="0.25">
      <c r="A20" s="13">
        <v>13</v>
      </c>
      <c r="B20" s="16" t="s">
        <v>40</v>
      </c>
      <c r="C20" s="16" t="s">
        <v>41</v>
      </c>
      <c r="D20" s="17" t="s">
        <v>17</v>
      </c>
      <c r="E20" s="18">
        <v>80</v>
      </c>
      <c r="F20" s="19">
        <v>2200</v>
      </c>
      <c r="G20" s="14">
        <f t="shared" si="1"/>
        <v>176000</v>
      </c>
      <c r="H20" s="11" t="s">
        <v>13</v>
      </c>
      <c r="I20" s="11" t="s">
        <v>14</v>
      </c>
      <c r="J20" s="12" t="s">
        <v>18</v>
      </c>
      <c r="K20" s="11">
        <v>0</v>
      </c>
    </row>
    <row r="21" spans="1:11" s="15" customFormat="1" ht="48" customHeight="1" x14ac:dyDescent="0.25">
      <c r="A21" s="13">
        <v>14</v>
      </c>
      <c r="B21" s="16" t="s">
        <v>42</v>
      </c>
      <c r="C21" s="16" t="s">
        <v>43</v>
      </c>
      <c r="D21" s="17" t="s">
        <v>17</v>
      </c>
      <c r="E21" s="18">
        <v>10</v>
      </c>
      <c r="F21" s="19">
        <v>7500</v>
      </c>
      <c r="G21" s="14">
        <f t="shared" si="1"/>
        <v>75000</v>
      </c>
      <c r="H21" s="11" t="s">
        <v>13</v>
      </c>
      <c r="I21" s="11" t="s">
        <v>14</v>
      </c>
      <c r="J21" s="12" t="s">
        <v>18</v>
      </c>
      <c r="K21" s="11">
        <v>0</v>
      </c>
    </row>
    <row r="22" spans="1:11" x14ac:dyDescent="0.25">
      <c r="A22" s="9"/>
      <c r="B22" s="9"/>
      <c r="C22" s="9" t="s">
        <v>15</v>
      </c>
      <c r="D22" s="10"/>
      <c r="E22" s="10"/>
      <c r="F22" s="7"/>
      <c r="G22" s="10">
        <f>SUM(G8:G21)</f>
        <v>13111440</v>
      </c>
      <c r="H22" s="8"/>
      <c r="I22" s="8"/>
      <c r="J22" s="8"/>
      <c r="K22" s="8"/>
    </row>
    <row r="26" spans="1:11" ht="18" customHeight="1" x14ac:dyDescent="0.25">
      <c r="B26" s="21" t="s">
        <v>19</v>
      </c>
      <c r="C26" s="21"/>
      <c r="G26" s="22" t="s">
        <v>16</v>
      </c>
    </row>
    <row r="27" spans="1:11" ht="15" customHeight="1" x14ac:dyDescent="0.25">
      <c r="B27" s="21"/>
      <c r="C27" s="21"/>
      <c r="G27" s="22"/>
    </row>
    <row r="28" spans="1:11" ht="12.75" customHeight="1" x14ac:dyDescent="0.25">
      <c r="B28" s="21"/>
      <c r="C28" s="21"/>
      <c r="G28" s="22"/>
    </row>
    <row r="29" spans="1:11" ht="15" hidden="1" customHeight="1" x14ac:dyDescent="0.25">
      <c r="B29" s="21"/>
      <c r="C29" s="21"/>
      <c r="G29" s="22"/>
    </row>
  </sheetData>
  <autoFilter ref="A7:K7" xr:uid="{00000000-0001-0000-0000-000000000000}"/>
  <mergeCells count="14">
    <mergeCell ref="F2:I2"/>
    <mergeCell ref="A6:A7"/>
    <mergeCell ref="B6:B7"/>
    <mergeCell ref="C6:C7"/>
    <mergeCell ref="D6:D7"/>
    <mergeCell ref="F6:F7"/>
    <mergeCell ref="G6:G7"/>
    <mergeCell ref="H6:H7"/>
    <mergeCell ref="I6:I7"/>
    <mergeCell ref="J6:J7"/>
    <mergeCell ref="K6:K7"/>
    <mergeCell ref="B26:C29"/>
    <mergeCell ref="G26:G29"/>
    <mergeCell ref="E6:E7"/>
  </mergeCells>
  <conditionalFormatting sqref="B8:B21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58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ЗЦП</vt:lpstr>
      <vt:lpstr>ЗЦП!Область_печати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ww</cp:lastModifiedBy>
  <cp:lastPrinted>2022-11-21T12:59:59Z</cp:lastPrinted>
  <dcterms:created xsi:type="dcterms:W3CDTF">2022-09-15T10:19:56Z</dcterms:created>
  <dcterms:modified xsi:type="dcterms:W3CDTF">2023-03-20T11:27:28Z</dcterms:modified>
</cp:coreProperties>
</file>